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9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nterEmpresas\Documentos Interempresas\GRUPO VAZQUEZ SAE\CNV\2023\03\Para firma\"/>
    </mc:Choice>
  </mc:AlternateContent>
  <xr:revisionPtr revIDLastSave="0" documentId="13_ncr:201_{D2F9FD5B-4280-48AA-A64D-193A4624740E}" xr6:coauthVersionLast="47" xr6:coauthVersionMax="47" xr10:uidLastSave="{00000000-0000-0000-0000-000000000000}"/>
  <bookViews>
    <workbookView xWindow="-120" yWindow="-120" windowWidth="20730" windowHeight="11160" xr2:uid="{AAE8B5C7-67CD-4628-876A-3CA9FB92390D}"/>
  </bookViews>
  <sheets>
    <sheet name="ANEXO 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'ANEXO B'!$B$79:$K$82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'ANEXO B'!$A$1:$L$94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2" i="1" l="1"/>
  <c r="I82" i="1"/>
  <c r="J80" i="1" l="1"/>
  <c r="J82" i="1" s="1"/>
  <c r="F72" i="1"/>
</calcChain>
</file>

<file path=xl/sharedStrings.xml><?xml version="1.0" encoding="utf-8"?>
<sst xmlns="http://schemas.openxmlformats.org/spreadsheetml/2006/main" count="87" uniqueCount="81">
  <si>
    <t>Nº</t>
  </si>
  <si>
    <t>NOMBRE DEL TITULAR -ACCIONISTA</t>
  </si>
  <si>
    <t>N° DE Ci  O RUC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</si>
  <si>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</si>
  <si>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</si>
  <si>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</si>
  <si>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</si>
  <si>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</si>
  <si>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</si>
  <si>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</si>
  <si>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80086759-9</t>
  </si>
  <si>
    <t>Total General</t>
  </si>
  <si>
    <t>COMPOSICIÓN ACCIONARIA: Accionistas que detentan el diez (10) por ciento o más de participación en el capital.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</si>
  <si>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</si>
  <si>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</si>
  <si>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</si>
  <si>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</si>
  <si>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</si>
  <si>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</si>
  <si>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</si>
  <si>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</si>
  <si>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</si>
  <si>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</si>
  <si>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</si>
  <si>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</si>
  <si>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</si>
  <si>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Directores Titulares:</t>
  </si>
  <si>
    <t>Plana Ejecutiva</t>
  </si>
  <si>
    <t>Victor Hugo Vazquez</t>
  </si>
  <si>
    <t>Pablo Debuchy</t>
  </si>
  <si>
    <t>Gerente General:</t>
  </si>
  <si>
    <t>Federico Miguel Vazquez</t>
  </si>
  <si>
    <t>ANEXO B</t>
  </si>
  <si>
    <t>Sindico Titular:</t>
  </si>
  <si>
    <t>Sindico Suplente:</t>
  </si>
  <si>
    <t>1.2 ANTECEDENTES DE CONSTITUCIÓN SOCIAL Y REFORMAS ESTATUTARIAS:</t>
  </si>
  <si>
    <t>Representante Legal:</t>
  </si>
  <si>
    <t>OVM</t>
  </si>
  <si>
    <t>La sociedad es una entidad comercial creada por Escritura Publica Nº 55 de fecha 21 de octubre de 2014 incripta en el Registro Publico de Personas Juridicas y Asociaciones bajo el numero 915, al folio 1.777 en fecha 29 de octubre de 2014 y en el Registro Publico de Comercio en el libro seccional respectivo bajo el numero 1541, serie C, al folio 18.598 y siguiente. 
En fecha 29 de octubre de 2014.En fecha 27/03/2017 por escritura pública N° 30 los accionistas deciden aumentar el capital social a Gs. 300.000.000.000 (Guaraníes Trescientos Mil millones), representadas en 3.000 (tres mil) acciones nominativas no endozables de un valor nominal de Gs. 100.000.000 (Guaraníes Cien Millones) cada una numeradas del 1 al 3.000. En las Asambleas de Accionistas, las acciones numeradas del 1 al 2.000 tendrán derecho 5 (cinco) votos por Acción, y las numeradas del 2.001 al 3.000 tendrán derecho a 1 (Un) voto por Acción.-.
En fecha 22/05/2020 por escritura pública N° 43 los accionistas deciden el cambio de denominacion y tipo social de "FMVV S.A.I.C.A.G." a "GRUPO VAZQUEZ S.A.E."
En fecha 28/12/2020 por escritura pública N° 117 los accionistas deciden formalizar el Acuerdo Definitovo de Fusion por Absorcion quedando absorbida la Firma ELECTROLAR S.A., por la Firma GRUPO VAZQUEZ S.A.E.</t>
  </si>
  <si>
    <t xml:space="preserve">1.3 RUC: </t>
  </si>
  <si>
    <t xml:space="preserve">1.4. ACTIVIDAD PRINCIPAL S/ CONSTANCIA DE RUC: </t>
  </si>
  <si>
    <t>01411   CRÍA DE GANADO VACUNO CON DESTINO A LA PRODUCCIÓN DE CARNE</t>
  </si>
  <si>
    <t>56101  RESTAURANTES Y PARRILLADAS</t>
  </si>
  <si>
    <t>56109  OTROS SERVICIOS DE SUMINISTRO DE ALIMENTO PARA CONSUMO INMEDIATO N.C.P.</t>
  </si>
  <si>
    <t>93290  OTRAS ACTIVIDADES DE DIVERSIÓN Y ENTRETENIMIENTO N.C.P.</t>
  </si>
  <si>
    <t xml:space="preserve">1.5. ACTIVIDAD SECUNDARIA S/ CONSTANCIA DE RUC: </t>
  </si>
  <si>
    <t xml:space="preserve">1.6 DOMICILIO LEGAL: </t>
  </si>
  <si>
    <t>AVDA. SANTA TERESA E/ AVIADORES DEL CHACO Y  HERMINIO MALDONADO - TORRE 2 DEL PASEO LA GALERIA - PISO 25</t>
  </si>
  <si>
    <t xml:space="preserve">1.7 TELEFONO: </t>
  </si>
  <si>
    <t xml:space="preserve">1.9 E-MAIL: </t>
  </si>
  <si>
    <t>ADMINISTRACION@GRUPOVAZQUEZ.COM</t>
  </si>
  <si>
    <t xml:space="preserve">1.10 SITIO PAGINA WEB: </t>
  </si>
  <si>
    <t>WWW.GRUPOVAZQUEZ.COM.PY</t>
  </si>
  <si>
    <t>(021) 658-4100</t>
  </si>
  <si>
    <t>Laura Vargas</t>
  </si>
  <si>
    <t>Bernardo Algorta</t>
  </si>
  <si>
    <t>Guillermo Vazquez</t>
  </si>
  <si>
    <t>Lia de Vazquez</t>
  </si>
  <si>
    <t>Gloria Villasanti</t>
  </si>
  <si>
    <t>Ruth Ramirez</t>
  </si>
  <si>
    <t>Contador:</t>
  </si>
  <si>
    <t>Gerente Administrativo Financiero:</t>
  </si>
  <si>
    <t>Vice-Presidente:</t>
  </si>
  <si>
    <t>Presidente - CEO:</t>
  </si>
  <si>
    <t>64300  INVERSION COLECTIVA, FONDOS Y OTROS INSTRUMENTOS FINANCIEROS SIMILARES</t>
  </si>
  <si>
    <t xml:space="preserve">4.2 NUMERO DE INSCRIPCION EN EL REGISTRO DE LA CNV: </t>
  </si>
  <si>
    <t xml:space="preserve">4.1 AUDITOR EXTERNO INDEPENDIENTE DESIGNADO: </t>
  </si>
  <si>
    <t xml:space="preserve">1.1 NOMBRE O RAZON SOCIAL: </t>
  </si>
  <si>
    <t>GRUPO VAZQUEZ S.A.E.</t>
  </si>
  <si>
    <t>2941546-2</t>
  </si>
  <si>
    <t>Juan Gustale</t>
  </si>
  <si>
    <t>Miguel Almada</t>
  </si>
  <si>
    <t>Lourdes Villalba</t>
  </si>
  <si>
    <t>COMPOSICION ACCIONARIA GRUPO VAZQUEZ S.A.E. DICIEMBRE 2021</t>
  </si>
  <si>
    <t xml:space="preserve">Julio Rey </t>
  </si>
  <si>
    <t xml:space="preserve">CYCE – CONSULTORES Y CONTADORES DE EMPRESAS </t>
  </si>
  <si>
    <t xml:space="preserve">N° 082/2020 </t>
  </si>
  <si>
    <t>AE – 009</t>
  </si>
  <si>
    <t>Veronica Vazquez</t>
  </si>
  <si>
    <t xml:space="preserve">4.2 NUMERO DE INSCRIPCION EN EL REGISTRO DE LA SET: </t>
  </si>
  <si>
    <t>OVS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</si>
</sst>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* #,##0\ ;* \-#,##0\ ;* &quot;- &quot;;@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 applyFill="1"/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left"/>
    </xf>
    <xf numFmtId="0" fontId="9" fillId="0" borderId="0" xfId="4" applyFont="1" applyFill="1"/>
    <xf numFmtId="0" fontId="3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horizontal="center"/>
    </xf>
    <xf numFmtId="0" fontId="2" fillId="3" borderId="0" xfId="0" applyFont="1" applyFill="1"/>
    <xf numFmtId="0" fontId="2" fillId="0" borderId="1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10" fontId="3" fillId="0" borderId="5" xfId="1" applyNumberFormat="1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10" xfId="2" applyFont="1" applyFill="1" applyBorder="1"/>
    <xf numFmtId="3" fontId="4" fillId="0" borderId="25" xfId="2" applyNumberFormat="1" applyFont="1" applyFill="1" applyBorder="1" applyAlignment="1">
      <alignment horizontal="center"/>
    </xf>
    <xf numFmtId="164" fontId="4" fillId="0" borderId="25" xfId="3" applyNumberFormat="1" applyFont="1" applyFill="1" applyBorder="1" applyAlignment="1" applyProtection="1">
      <alignment horizontal="center"/>
    </xf>
    <xf numFmtId="0" fontId="4" fillId="0" borderId="25" xfId="0" applyFont="1" applyFill="1" applyBorder="1" applyAlignment="1">
      <alignment horizontal="center"/>
    </xf>
    <xf numFmtId="164" fontId="4" fillId="0" borderId="25" xfId="0" applyNumberFormat="1" applyFont="1" applyFill="1" applyBorder="1" applyAlignment="1">
      <alignment horizontal="right"/>
    </xf>
    <xf numFmtId="10" fontId="4" fillId="0" borderId="25" xfId="0" applyNumberFormat="1" applyFont="1" applyFill="1" applyBorder="1" applyAlignment="1">
      <alignment horizontal="center"/>
    </xf>
    <xf numFmtId="3" fontId="4" fillId="0" borderId="12" xfId="2" applyNumberFormat="1" applyFont="1" applyFill="1" applyBorder="1" applyAlignment="1">
      <alignment horizontal="center"/>
    </xf>
    <xf numFmtId="164" fontId="4" fillId="0" borderId="12" xfId="3" applyNumberFormat="1" applyFont="1" applyFill="1" applyBorder="1" applyAlignment="1" applyProtection="1">
      <alignment horizontal="center"/>
    </xf>
    <xf numFmtId="0" fontId="4" fillId="0" borderId="12" xfId="0" applyFont="1" applyFill="1" applyBorder="1" applyAlignment="1">
      <alignment horizontal="center"/>
    </xf>
    <xf numFmtId="164" fontId="4" fillId="0" borderId="12" xfId="0" applyNumberFormat="1" applyFont="1" applyFill="1" applyBorder="1" applyAlignment="1">
      <alignment horizontal="right"/>
    </xf>
    <xf numFmtId="10" fontId="4" fillId="0" borderId="12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3" fontId="4" fillId="0" borderId="26" xfId="2" applyNumberFormat="1" applyFont="1" applyFill="1" applyBorder="1" applyAlignment="1">
      <alignment horizontal="center"/>
    </xf>
  </cellXfs>
  <cellStyles count="5">
    <cellStyle name="Hipervínculo" xfId="4" builtinId="8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upovazquez.com.py/" TargetMode="External"/><Relationship Id="rId1" Type="http://schemas.openxmlformats.org/officeDocument/2006/relationships/hyperlink" Target="mailto:ADMINISTRACION@GRUPOVAZQUEZ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dimension ref="B1:P97"/>
  <sheetViews>
    <sheetView showGridLines="0" tabSelected="1" zoomScale="87" zoomScaleNormal="87" workbookViewId="0">
      <selection activeCell="C11" sqref="C11:K11"/>
    </sheetView>
  </sheetViews>
  <sheetFormatPr baseColWidth="10" defaultColWidth="11.28515625" defaultRowHeight="12.75" x14ac:dyDescent="0.2"/>
  <cols>
    <col min="1" max="2" width="3.85546875" style="2" customWidth="1"/>
    <col min="3" max="3" width="30.42578125" style="2" customWidth="1"/>
    <col min="4" max="4" width="25.140625" style="2" customWidth="1"/>
    <col min="5" max="6" width="20.5703125" style="3" bestFit="1" customWidth="1"/>
    <col min="7" max="7" width="25.42578125" style="2" customWidth="1"/>
    <col min="8" max="8" width="7.7109375" style="2" bestFit="1" customWidth="1"/>
    <col min="9" max="9" width="16.140625" style="2" customWidth="1"/>
    <col min="10" max="10" width="17.28515625" style="2" customWidth="1"/>
    <col min="11" max="11" width="21.42578125" style="2" bestFit="1" customWidth="1"/>
    <col min="12" max="12" width="3.85546875" style="2" customWidth="1"/>
    <col min="13" max="13" width="14.28515625" style="2" bestFit="1" customWidth="1"/>
    <col min="14" max="16384" width="11.28515625" style="2"/>
  </cols>
  <sheetData>
    <row r="1" spans="2:16" x14ac:dyDescent="0.2">
      <c r="B1" s="62" t="s">
        <v>32</v>
      </c>
      <c r="C1" s="62"/>
      <c r="D1" s="62"/>
      <c r="E1" s="62"/>
      <c r="F1" s="62"/>
      <c r="G1" s="62"/>
      <c r="H1" s="62"/>
      <c r="I1" s="62"/>
      <c r="J1" s="62"/>
      <c r="K1" s="62"/>
    </row>
    <row r="3" spans="2:16" x14ac:dyDescent="0.2">
      <c r="B3" s="57" t="s">
        <v>20</v>
      </c>
      <c r="C3" s="57"/>
      <c r="D3" s="57"/>
      <c r="E3" s="57"/>
      <c r="F3" s="57"/>
      <c r="G3" s="57"/>
      <c r="H3" s="57"/>
      <c r="I3" s="57"/>
      <c r="J3" s="57"/>
      <c r="K3" s="57"/>
    </row>
    <row r="5" spans="2:16" x14ac:dyDescent="0.2">
      <c r="C5" s="57" t="s">
        <v>67</v>
      </c>
      <c r="D5" s="57"/>
      <c r="E5" s="57"/>
      <c r="F5" s="57"/>
      <c r="G5" s="57"/>
      <c r="H5" s="57"/>
      <c r="I5" s="57"/>
      <c r="J5" s="57"/>
      <c r="K5" s="57"/>
    </row>
    <row r="6" spans="2:16" x14ac:dyDescent="0.2">
      <c r="C6" s="32"/>
      <c r="D6" s="32"/>
      <c r="E6" s="32"/>
      <c r="F6" s="32"/>
      <c r="G6" s="32"/>
      <c r="H6" s="32"/>
      <c r="I6" s="32"/>
      <c r="J6" s="32"/>
      <c r="K6" s="32"/>
    </row>
    <row r="7" spans="2:16" x14ac:dyDescent="0.2">
      <c r="C7" s="32" t="s">
        <v>68</v>
      </c>
      <c r="D7" s="32"/>
      <c r="E7" s="32"/>
      <c r="F7" s="32"/>
      <c r="G7" s="32"/>
      <c r="H7" s="32"/>
      <c r="I7" s="32"/>
      <c r="J7" s="32"/>
      <c r="K7" s="32"/>
    </row>
    <row r="9" spans="2:16" x14ac:dyDescent="0.2">
      <c r="C9" s="64" t="s">
        <v>35</v>
      </c>
      <c r="D9" s="57"/>
      <c r="E9" s="57"/>
      <c r="F9" s="57"/>
      <c r="G9" s="57"/>
      <c r="H9" s="57"/>
      <c r="I9" s="57"/>
      <c r="J9" s="57"/>
      <c r="K9" s="57"/>
    </row>
    <row r="10" spans="2:16" x14ac:dyDescent="0.2">
      <c r="C10" s="22"/>
      <c r="D10" s="21"/>
      <c r="E10" s="21"/>
      <c r="F10" s="21"/>
      <c r="G10" s="21"/>
      <c r="H10" s="21"/>
      <c r="I10" s="21"/>
      <c r="J10" s="21"/>
      <c r="K10" s="21"/>
    </row>
    <row r="11" spans="2:16" s="23" customFormat="1" ht="144.75" customHeight="1" x14ac:dyDescent="0.2">
      <c r="C11" s="63" t="s">
        <v>38</v>
      </c>
      <c r="D11" s="63"/>
      <c r="E11" s="63"/>
      <c r="F11" s="63"/>
      <c r="G11" s="63"/>
      <c r="H11" s="63"/>
      <c r="I11" s="63"/>
      <c r="J11" s="63"/>
      <c r="K11" s="63"/>
    </row>
    <row r="12" spans="2:16" x14ac:dyDescent="0.2">
      <c r="C12" s="20"/>
      <c r="D12" s="20"/>
      <c r="E12" s="20"/>
      <c r="F12" s="20"/>
      <c r="G12" s="20"/>
      <c r="H12" s="20"/>
      <c r="I12" s="20"/>
      <c r="J12" s="20"/>
      <c r="K12" s="20"/>
    </row>
    <row r="13" spans="2:16" x14ac:dyDescent="0.2">
      <c r="C13" s="57" t="s">
        <v>39</v>
      </c>
      <c r="D13" s="57"/>
      <c r="E13" s="57"/>
      <c r="F13" s="57"/>
      <c r="G13" s="57"/>
      <c r="H13" s="57"/>
      <c r="I13" s="57"/>
      <c r="J13" s="57"/>
      <c r="K13" s="57"/>
    </row>
    <row r="14" spans="2:16" x14ac:dyDescent="0.2">
      <c r="C14" s="21"/>
      <c r="D14" s="21"/>
      <c r="E14" s="21"/>
      <c r="F14" s="21"/>
      <c r="G14" s="21"/>
      <c r="H14" s="21"/>
      <c r="I14" s="21"/>
      <c r="J14" s="21"/>
      <c r="K14" s="21"/>
    </row>
    <row r="15" spans="2:16" x14ac:dyDescent="0.2">
      <c r="C15" s="21" t="s">
        <v>10</v>
      </c>
      <c r="D15" s="21"/>
      <c r="E15" s="21"/>
      <c r="F15" s="21"/>
      <c r="G15" s="21"/>
      <c r="H15" s="21"/>
      <c r="I15" s="21"/>
      <c r="J15" s="21"/>
      <c r="K15" s="21"/>
    </row>
    <row r="16" spans="2:16" x14ac:dyDescent="0.2">
      <c r="P16" s="24"/>
    </row>
    <row r="17" spans="3:11" x14ac:dyDescent="0.2">
      <c r="C17" s="64" t="s">
        <v>40</v>
      </c>
      <c r="D17" s="57"/>
      <c r="E17" s="57"/>
      <c r="F17" s="57"/>
      <c r="G17" s="57"/>
      <c r="H17" s="57"/>
      <c r="I17" s="57"/>
      <c r="J17" s="57"/>
      <c r="K17" s="57"/>
    </row>
    <row r="18" spans="3:11" x14ac:dyDescent="0.2">
      <c r="C18" s="22"/>
      <c r="D18" s="21"/>
      <c r="E18" s="21"/>
      <c r="F18" s="21"/>
      <c r="G18" s="21"/>
      <c r="H18" s="21"/>
      <c r="I18" s="21"/>
      <c r="J18" s="21"/>
      <c r="K18" s="21"/>
    </row>
    <row r="19" spans="3:11" x14ac:dyDescent="0.2">
      <c r="C19" s="32" t="s">
        <v>64</v>
      </c>
    </row>
    <row r="21" spans="3:11" x14ac:dyDescent="0.2">
      <c r="C21" s="57" t="s">
        <v>45</v>
      </c>
      <c r="D21" s="57"/>
      <c r="E21" s="57"/>
      <c r="F21" s="57"/>
      <c r="G21" s="57"/>
      <c r="H21" s="57"/>
      <c r="I21" s="57"/>
      <c r="J21" s="57"/>
      <c r="K21" s="57"/>
    </row>
    <row r="22" spans="3:11" x14ac:dyDescent="0.2">
      <c r="C22" s="21"/>
      <c r="D22" s="21"/>
      <c r="E22" s="21"/>
      <c r="F22" s="21"/>
      <c r="G22" s="21"/>
      <c r="H22" s="21"/>
      <c r="I22" s="21"/>
      <c r="J22" s="21"/>
      <c r="K22" s="21"/>
    </row>
    <row r="23" spans="3:11" x14ac:dyDescent="0.2">
      <c r="C23" s="21" t="s">
        <v>42</v>
      </c>
      <c r="D23" s="21"/>
      <c r="E23" s="21"/>
      <c r="F23" s="21"/>
      <c r="G23" s="21"/>
      <c r="H23" s="21"/>
      <c r="I23" s="21"/>
      <c r="J23" s="21"/>
      <c r="K23" s="21"/>
    </row>
    <row r="24" spans="3:11" x14ac:dyDescent="0.2">
      <c r="C24" s="21" t="s">
        <v>43</v>
      </c>
      <c r="D24" s="21"/>
      <c r="E24" s="21"/>
      <c r="F24" s="21"/>
      <c r="G24" s="21"/>
      <c r="H24" s="21"/>
      <c r="I24" s="21"/>
      <c r="J24" s="21"/>
      <c r="K24" s="21"/>
    </row>
    <row r="25" spans="3:11" x14ac:dyDescent="0.2">
      <c r="C25" s="31" t="s">
        <v>64</v>
      </c>
      <c r="D25" s="21"/>
      <c r="E25" s="21"/>
      <c r="F25" s="21"/>
      <c r="G25" s="21"/>
      <c r="H25" s="21"/>
      <c r="I25" s="21"/>
      <c r="J25" s="21"/>
      <c r="K25" s="21"/>
    </row>
    <row r="26" spans="3:11" x14ac:dyDescent="0.2">
      <c r="C26" s="21" t="s">
        <v>44</v>
      </c>
      <c r="D26" s="21"/>
      <c r="E26" s="21"/>
      <c r="F26" s="21"/>
      <c r="G26" s="21"/>
      <c r="H26" s="21"/>
      <c r="I26" s="21"/>
      <c r="J26" s="21"/>
      <c r="K26" s="21"/>
    </row>
    <row r="27" spans="3:11" x14ac:dyDescent="0.2">
      <c r="C27" s="21" t="s">
        <v>41</v>
      </c>
    </row>
    <row r="28" spans="3:11" x14ac:dyDescent="0.2">
      <c r="C28" s="32"/>
    </row>
    <row r="29" spans="3:11" x14ac:dyDescent="0.2">
      <c r="C29" s="57" t="s">
        <v>46</v>
      </c>
      <c r="D29" s="57"/>
      <c r="E29" s="57"/>
      <c r="F29" s="57"/>
      <c r="G29" s="57"/>
      <c r="H29" s="57"/>
      <c r="I29" s="57"/>
      <c r="J29" s="57"/>
      <c r="K29" s="57"/>
    </row>
    <row r="30" spans="3:11" x14ac:dyDescent="0.2">
      <c r="C30" s="21"/>
      <c r="D30" s="21"/>
      <c r="E30" s="21"/>
      <c r="F30" s="21"/>
      <c r="G30" s="21"/>
      <c r="H30" s="21"/>
      <c r="I30" s="21"/>
      <c r="J30" s="21"/>
      <c r="K30" s="21"/>
    </row>
    <row r="31" spans="3:11" x14ac:dyDescent="0.2">
      <c r="C31" s="2" t="s">
        <v>47</v>
      </c>
    </row>
    <row r="33" spans="2:11" x14ac:dyDescent="0.2">
      <c r="C33" s="57" t="s">
        <v>48</v>
      </c>
      <c r="D33" s="57"/>
      <c r="E33" s="57"/>
      <c r="F33" s="57"/>
      <c r="G33" s="57"/>
      <c r="H33" s="57"/>
      <c r="I33" s="57"/>
      <c r="J33" s="57"/>
      <c r="K33" s="57"/>
    </row>
    <row r="34" spans="2:11" x14ac:dyDescent="0.2">
      <c r="D34" s="21"/>
      <c r="E34" s="21"/>
      <c r="F34" s="21"/>
      <c r="G34" s="21"/>
      <c r="H34" s="21"/>
      <c r="I34" s="21"/>
      <c r="J34" s="21"/>
      <c r="K34" s="21"/>
    </row>
    <row r="35" spans="2:11" x14ac:dyDescent="0.2">
      <c r="C35" s="21" t="s">
        <v>53</v>
      </c>
      <c r="D35" s="21"/>
      <c r="E35" s="21"/>
      <c r="F35" s="21"/>
      <c r="G35" s="21"/>
      <c r="H35" s="21"/>
      <c r="I35" s="21"/>
      <c r="J35" s="21"/>
      <c r="K35" s="21"/>
    </row>
    <row r="37" spans="2:11" x14ac:dyDescent="0.2">
      <c r="C37" s="61" t="s">
        <v>21</v>
      </c>
      <c r="D37" s="61"/>
      <c r="E37" s="61"/>
      <c r="F37" s="61"/>
      <c r="G37" s="61"/>
      <c r="H37" s="61"/>
      <c r="I37" s="61"/>
      <c r="J37" s="61"/>
      <c r="K37" s="61"/>
    </row>
    <row r="38" spans="2:11" x14ac:dyDescent="0.2">
      <c r="C38" s="30"/>
      <c r="D38" s="30"/>
      <c r="E38" s="34"/>
      <c r="F38" s="30"/>
      <c r="G38" s="30"/>
      <c r="H38" s="30"/>
      <c r="I38" s="30"/>
      <c r="J38" s="30"/>
      <c r="K38" s="30"/>
    </row>
    <row r="39" spans="2:11" x14ac:dyDescent="0.2">
      <c r="C39" s="61" t="s">
        <v>49</v>
      </c>
      <c r="D39" s="61"/>
      <c r="E39" s="61"/>
      <c r="F39" s="61"/>
      <c r="G39" s="61"/>
      <c r="H39" s="61"/>
      <c r="I39" s="61"/>
      <c r="J39" s="61"/>
      <c r="K39" s="61"/>
    </row>
    <row r="40" spans="2:11" x14ac:dyDescent="0.2">
      <c r="C40" s="19"/>
      <c r="D40" s="19"/>
      <c r="E40" s="19"/>
      <c r="F40" s="19"/>
      <c r="G40" s="19"/>
      <c r="H40" s="19"/>
      <c r="I40" s="19"/>
      <c r="J40" s="19"/>
      <c r="K40" s="19"/>
    </row>
    <row r="41" spans="2:11" x14ac:dyDescent="0.2">
      <c r="C41" s="28" t="s">
        <v>50</v>
      </c>
      <c r="D41" s="19"/>
      <c r="E41" s="19"/>
      <c r="F41" s="19"/>
      <c r="G41" s="19"/>
      <c r="H41" s="19"/>
      <c r="I41" s="19"/>
      <c r="J41" s="19"/>
      <c r="K41" s="19"/>
    </row>
    <row r="43" spans="2:11" x14ac:dyDescent="0.2">
      <c r="C43" s="61" t="s">
        <v>51</v>
      </c>
      <c r="D43" s="61"/>
      <c r="E43" s="61"/>
      <c r="F43" s="61"/>
      <c r="G43" s="61"/>
      <c r="H43" s="61"/>
      <c r="I43" s="61"/>
      <c r="J43" s="61"/>
      <c r="K43" s="61"/>
    </row>
    <row r="44" spans="2:11" x14ac:dyDescent="0.2">
      <c r="C44" s="19"/>
      <c r="D44" s="19"/>
      <c r="E44" s="19"/>
      <c r="F44" s="19"/>
      <c r="G44" s="19"/>
      <c r="H44" s="19"/>
      <c r="I44" s="19"/>
      <c r="J44" s="19"/>
      <c r="K44" s="19"/>
    </row>
    <row r="45" spans="2:11" x14ac:dyDescent="0.2">
      <c r="C45" s="29" t="s">
        <v>52</v>
      </c>
    </row>
    <row r="47" spans="2:11" x14ac:dyDescent="0.2">
      <c r="B47" s="57" t="s">
        <v>22</v>
      </c>
      <c r="C47" s="57"/>
      <c r="D47" s="57"/>
      <c r="E47" s="57"/>
      <c r="F47" s="57"/>
      <c r="G47" s="57"/>
      <c r="H47" s="57"/>
      <c r="I47" s="57"/>
      <c r="J47" s="57"/>
      <c r="K47" s="57"/>
    </row>
    <row r="48" spans="2:11" ht="13.5" thickBot="1" x14ac:dyDescent="0.25"/>
    <row r="49" spans="3:14" x14ac:dyDescent="0.2">
      <c r="C49" s="26" t="s">
        <v>23</v>
      </c>
      <c r="D49" s="27" t="s">
        <v>24</v>
      </c>
    </row>
    <row r="50" spans="3:14" x14ac:dyDescent="0.2">
      <c r="C50" s="33" t="s">
        <v>36</v>
      </c>
      <c r="D50" s="12" t="s">
        <v>31</v>
      </c>
    </row>
    <row r="51" spans="3:14" x14ac:dyDescent="0.2">
      <c r="C51" s="33" t="s">
        <v>63</v>
      </c>
      <c r="D51" s="14" t="s">
        <v>31</v>
      </c>
      <c r="N51" s="25"/>
    </row>
    <row r="52" spans="3:14" x14ac:dyDescent="0.2">
      <c r="C52" s="18" t="s">
        <v>62</v>
      </c>
      <c r="D52" s="12" t="s">
        <v>28</v>
      </c>
    </row>
    <row r="53" spans="3:14" x14ac:dyDescent="0.2">
      <c r="C53" s="74" t="s">
        <v>26</v>
      </c>
      <c r="D53" s="13" t="s">
        <v>56</v>
      </c>
    </row>
    <row r="54" spans="3:14" x14ac:dyDescent="0.2">
      <c r="C54" s="74"/>
      <c r="D54" s="13" t="s">
        <v>70</v>
      </c>
      <c r="N54" s="25"/>
    </row>
    <row r="55" spans="3:14" x14ac:dyDescent="0.2">
      <c r="C55" s="74"/>
      <c r="D55" s="13" t="s">
        <v>74</v>
      </c>
      <c r="N55" s="25"/>
    </row>
    <row r="56" spans="3:14" x14ac:dyDescent="0.2">
      <c r="C56" s="74"/>
      <c r="D56" s="13" t="s">
        <v>55</v>
      </c>
      <c r="N56" s="25"/>
    </row>
    <row r="57" spans="3:14" x14ac:dyDescent="0.2">
      <c r="C57" s="75"/>
      <c r="D57" s="14" t="s">
        <v>54</v>
      </c>
    </row>
    <row r="58" spans="3:14" x14ac:dyDescent="0.2">
      <c r="C58" s="74" t="s">
        <v>25</v>
      </c>
      <c r="D58" s="13" t="s">
        <v>78</v>
      </c>
    </row>
    <row r="59" spans="3:14" x14ac:dyDescent="0.2">
      <c r="C59" s="74"/>
      <c r="D59" s="13" t="s">
        <v>57</v>
      </c>
    </row>
    <row r="60" spans="3:14" x14ac:dyDescent="0.2">
      <c r="C60" s="75"/>
      <c r="D60" s="14" t="s">
        <v>58</v>
      </c>
    </row>
    <row r="61" spans="3:14" x14ac:dyDescent="0.2">
      <c r="C61" s="16" t="s">
        <v>33</v>
      </c>
      <c r="D61" s="12" t="s">
        <v>29</v>
      </c>
    </row>
    <row r="62" spans="3:14" x14ac:dyDescent="0.2">
      <c r="C62" s="17" t="s">
        <v>34</v>
      </c>
      <c r="D62" s="14" t="s">
        <v>71</v>
      </c>
    </row>
    <row r="63" spans="3:14" x14ac:dyDescent="0.2">
      <c r="C63" s="37" t="s">
        <v>27</v>
      </c>
      <c r="D63" s="38"/>
    </row>
    <row r="64" spans="3:14" x14ac:dyDescent="0.2">
      <c r="C64" s="36" t="s">
        <v>30</v>
      </c>
      <c r="D64" s="13" t="s">
        <v>55</v>
      </c>
    </row>
    <row r="65" spans="2:11" x14ac:dyDescent="0.2">
      <c r="C65" s="36" t="s">
        <v>61</v>
      </c>
      <c r="D65" s="39" t="s">
        <v>59</v>
      </c>
    </row>
    <row r="66" spans="2:11" ht="13.5" thickBot="1" x14ac:dyDescent="0.25">
      <c r="C66" s="40" t="s">
        <v>60</v>
      </c>
      <c r="D66" s="41" t="s">
        <v>72</v>
      </c>
    </row>
    <row r="69" spans="2:11" x14ac:dyDescent="0.2">
      <c r="B69" s="57" t="s">
        <v>13</v>
      </c>
      <c r="C69" s="57"/>
      <c r="D69" s="57"/>
      <c r="E69" s="57"/>
      <c r="F69" s="57"/>
      <c r="G69" s="57"/>
      <c r="H69" s="57"/>
      <c r="I69" s="57"/>
      <c r="J69" s="57"/>
      <c r="K69" s="57"/>
    </row>
    <row r="70" spans="2:11" ht="13.5" thickBot="1" x14ac:dyDescent="0.25">
      <c r="B70" s="1"/>
    </row>
    <row r="71" spans="2:11" ht="26.25" thickBot="1" x14ac:dyDescent="0.25">
      <c r="B71" s="1"/>
      <c r="C71" s="4" t="s">
        <v>14</v>
      </c>
      <c r="D71" s="6" t="s">
        <v>15</v>
      </c>
      <c r="E71" s="7" t="s">
        <v>16</v>
      </c>
      <c r="F71" s="7" t="s">
        <v>17</v>
      </c>
      <c r="G71" s="11" t="s">
        <v>18</v>
      </c>
    </row>
    <row r="72" spans="2:11" s="35" customFormat="1" x14ac:dyDescent="0.2">
      <c r="C72" s="68">
        <v>300000000000</v>
      </c>
      <c r="D72" s="70">
        <v>300000000000</v>
      </c>
      <c r="E72" s="70">
        <v>265300000000</v>
      </c>
      <c r="F72" s="68">
        <f>+E72</f>
        <v>265300000000</v>
      </c>
      <c r="G72" s="72">
        <v>100000000</v>
      </c>
    </row>
    <row r="73" spans="2:11" s="35" customFormat="1" ht="13.5" thickBot="1" x14ac:dyDescent="0.25">
      <c r="C73" s="69"/>
      <c r="D73" s="71"/>
      <c r="E73" s="71"/>
      <c r="F73" s="69"/>
      <c r="G73" s="73"/>
    </row>
    <row r="74" spans="2:11" x14ac:dyDescent="0.2">
      <c r="B74" s="1"/>
    </row>
    <row r="76" spans="2:11" ht="15" customHeight="1" x14ac:dyDescent="0.2">
      <c r="B76" s="15" t="s">
        <v>12</v>
      </c>
      <c r="C76" s="15"/>
      <c r="D76" s="15"/>
      <c r="E76" s="15"/>
      <c r="F76" s="15"/>
      <c r="G76" s="15"/>
      <c r="H76" s="15"/>
      <c r="I76" s="15"/>
      <c r="J76" s="15"/>
      <c r="K76" s="15"/>
    </row>
    <row r="77" spans="2:11" ht="13.5" thickBot="1" x14ac:dyDescent="0.25"/>
    <row r="78" spans="2:11" ht="13.5" thickBot="1" x14ac:dyDescent="0.25">
      <c r="B78" s="58" t="s">
        <v>73</v>
      </c>
      <c r="C78" s="59"/>
      <c r="D78" s="59"/>
      <c r="E78" s="59"/>
      <c r="F78" s="59"/>
      <c r="G78" s="59"/>
      <c r="H78" s="59"/>
      <c r="I78" s="59"/>
      <c r="J78" s="59"/>
      <c r="K78" s="60"/>
    </row>
    <row r="79" spans="2:11" ht="26.25" thickBot="1" x14ac:dyDescent="0.25">
      <c r="B79" s="4" t="s">
        <v>0</v>
      </c>
      <c r="C79" s="5" t="s">
        <v>1</v>
      </c>
      <c r="D79" s="6" t="s">
        <v>2</v>
      </c>
      <c r="E79" s="7" t="s">
        <v>3</v>
      </c>
      <c r="F79" s="7" t="s">
        <v>4</v>
      </c>
      <c r="G79" s="5" t="s">
        <v>5</v>
      </c>
      <c r="H79" s="5" t="s">
        <v>6</v>
      </c>
      <c r="I79" s="8" t="s">
        <v>7</v>
      </c>
      <c r="J79" s="9" t="s">
        <v>8</v>
      </c>
      <c r="K79" s="10" t="s">
        <v>9</v>
      </c>
    </row>
    <row r="80" spans="2:11" s="35" customFormat="1" x14ac:dyDescent="0.2">
      <c r="B80" s="42">
        <v>1</v>
      </c>
      <c r="C80" s="46" t="s">
        <v>31</v>
      </c>
      <c r="D80" s="47" t="s">
        <v>69</v>
      </c>
      <c r="E80" s="48">
        <v>1</v>
      </c>
      <c r="F80" s="48">
        <v>2000</v>
      </c>
      <c r="G80" s="49" t="s">
        <v>37</v>
      </c>
      <c r="H80" s="49">
        <v>5</v>
      </c>
      <c r="I80" s="47">
        <v>2000</v>
      </c>
      <c r="J80" s="50">
        <f>+I80*100000000</f>
        <v>200000000000</v>
      </c>
      <c r="K80" s="51">
        <v>0.75390000000000001</v>
      </c>
    </row>
    <row r="81" spans="2:12" s="35" customFormat="1" ht="13.5" thickBot="1" x14ac:dyDescent="0.25">
      <c r="B81" s="45">
        <v>2</v>
      </c>
      <c r="C81" s="46" t="s">
        <v>31</v>
      </c>
      <c r="D81" s="76" t="s">
        <v>69</v>
      </c>
      <c r="E81" s="53">
        <v>2601</v>
      </c>
      <c r="F81" s="53">
        <v>2617</v>
      </c>
      <c r="G81" s="54" t="s">
        <v>80</v>
      </c>
      <c r="H81" s="54">
        <v>1</v>
      </c>
      <c r="I81" s="52">
        <v>17</v>
      </c>
      <c r="J81" s="55">
        <v>1700000000</v>
      </c>
      <c r="K81" s="56">
        <v>6.4078401809272521E-3</v>
      </c>
    </row>
    <row r="82" spans="2:12" s="35" customFormat="1" ht="15.75" customHeight="1" thickBot="1" x14ac:dyDescent="0.25">
      <c r="B82" s="65" t="s">
        <v>11</v>
      </c>
      <c r="C82" s="66"/>
      <c r="D82" s="66"/>
      <c r="E82" s="66"/>
      <c r="F82" s="66"/>
      <c r="G82" s="66"/>
      <c r="H82" s="67"/>
      <c r="I82" s="43">
        <f>SUM(I80:I81)</f>
        <v>2017</v>
      </c>
      <c r="J82" s="43">
        <f t="shared" ref="J82:K82" si="0">SUM(J80:J81)</f>
        <v>201700000000</v>
      </c>
      <c r="K82" s="44">
        <f t="shared" si="0"/>
        <v>0.76030784018092723</v>
      </c>
    </row>
    <row r="85" spans="2:12" x14ac:dyDescent="0.2">
      <c r="B85" s="57" t="s">
        <v>19</v>
      </c>
      <c r="C85" s="57"/>
      <c r="D85" s="57"/>
      <c r="E85" s="57"/>
      <c r="F85" s="57"/>
      <c r="G85" s="57"/>
      <c r="H85" s="57"/>
      <c r="I85" s="57"/>
      <c r="J85" s="57"/>
      <c r="K85" s="57"/>
    </row>
    <row r="87" spans="2:12" x14ac:dyDescent="0.2">
      <c r="C87" s="57" t="s">
        <v>66</v>
      </c>
      <c r="D87" s="57"/>
      <c r="E87" s="57"/>
      <c r="F87" s="57"/>
      <c r="G87" s="57"/>
      <c r="H87" s="57"/>
      <c r="I87" s="57"/>
      <c r="J87" s="57"/>
      <c r="K87" s="57"/>
      <c r="L87" s="57"/>
    </row>
    <row r="88" spans="2:12" x14ac:dyDescent="0.2">
      <c r="B88" s="32"/>
      <c r="E88" s="2"/>
      <c r="F88" s="2"/>
    </row>
    <row r="89" spans="2:12" x14ac:dyDescent="0.2">
      <c r="B89" s="32"/>
      <c r="C89" s="32" t="s">
        <v>75</v>
      </c>
      <c r="D89" s="32"/>
      <c r="E89" s="32"/>
      <c r="F89" s="32"/>
      <c r="G89" s="32"/>
      <c r="H89" s="32"/>
      <c r="I89" s="32"/>
      <c r="J89" s="32"/>
      <c r="K89" s="32"/>
    </row>
    <row r="91" spans="2:12" x14ac:dyDescent="0.2">
      <c r="C91" s="57" t="s">
        <v>79</v>
      </c>
      <c r="D91" s="57"/>
      <c r="E91" s="57"/>
      <c r="F91" s="57"/>
      <c r="G91" s="57"/>
      <c r="H91" s="57"/>
      <c r="I91" s="57"/>
      <c r="J91" s="57"/>
      <c r="K91" s="57"/>
      <c r="L91" s="57"/>
    </row>
    <row r="93" spans="2:12" x14ac:dyDescent="0.2">
      <c r="B93" s="30"/>
      <c r="C93" s="2" t="s">
        <v>76</v>
      </c>
    </row>
    <row r="95" spans="2:12" x14ac:dyDescent="0.2">
      <c r="C95" s="57" t="s">
        <v>65</v>
      </c>
      <c r="D95" s="57"/>
      <c r="E95" s="57"/>
      <c r="F95" s="57"/>
      <c r="G95" s="57"/>
      <c r="H95" s="57"/>
      <c r="I95" s="57"/>
      <c r="J95" s="57"/>
      <c r="K95" s="57"/>
      <c r="L95" s="57"/>
    </row>
    <row r="97" spans="3:3" x14ac:dyDescent="0.2">
      <c r="C97" s="2" t="s">
        <v>77</v>
      </c>
    </row>
  </sheetData>
  <mergeCells count="28">
    <mergeCell ref="C95:L95"/>
    <mergeCell ref="C87:L87"/>
    <mergeCell ref="C91:L91"/>
    <mergeCell ref="C5:K5"/>
    <mergeCell ref="C9:K9"/>
    <mergeCell ref="C13:K13"/>
    <mergeCell ref="C17:K17"/>
    <mergeCell ref="B82:H82"/>
    <mergeCell ref="C72:C73"/>
    <mergeCell ref="D72:D73"/>
    <mergeCell ref="E72:E73"/>
    <mergeCell ref="F72:F73"/>
    <mergeCell ref="G72:G73"/>
    <mergeCell ref="C58:C60"/>
    <mergeCell ref="C53:C57"/>
    <mergeCell ref="B47:K47"/>
    <mergeCell ref="B69:K69"/>
    <mergeCell ref="B85:K85"/>
    <mergeCell ref="B78:K78"/>
    <mergeCell ref="C43:K43"/>
    <mergeCell ref="B1:K1"/>
    <mergeCell ref="C39:K39"/>
    <mergeCell ref="B3:K3"/>
    <mergeCell ref="C21:K21"/>
    <mergeCell ref="C29:K29"/>
    <mergeCell ref="C33:K33"/>
    <mergeCell ref="C37:K37"/>
    <mergeCell ref="C11:K11"/>
  </mergeCells>
  <hyperlinks>
    <hyperlink ref="C41" r:id="rId1" xr:uid="{6F9648A0-3295-4F2D-88DD-0CD4B4A7F5D7}"/>
    <hyperlink ref="C45" r:id="rId2" xr:uid="{E14A9ADD-12D8-4AF3-9F92-95805C9DD158}"/>
  </hyperlinks>
  <pageMargins left="0.7" right="0.7" top="0.75" bottom="0.75" header="0.3" footer="0.3"/>
  <pageSetup paperSize="9" orientation="portrait"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RAzF0tem9V2dtNys94oJi4ct4yVOziwWmzZn3N44HNg=</DigestValue>
    </Reference>
    <Reference Type="http://www.w3.org/2000/09/xmldsig#Object" URI="#idOfficeObject">
      <DigestMethod Algorithm="http://www.w3.org/2001/04/xmlenc#sha256"/>
      <DigestValue>xZO4081yCxseg8h6sbx3jWOv99+k65AxE6NyCWn0o1k=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EB4mBgdJ5605O68uqLXvB2kcqWN6x2Coj8R/fD4q2Ek=</DigestValue>
    </Reference>
    <Reference Type="http://www.w3.org/2000/09/xmldsig#Object" URI="#idValidSigLnImg">
      <DigestMethod Algorithm="http://www.w3.org/2001/04/xmlenc#sha256"/>
      <DigestValue>ALgGQi39rsJF/LIyqWC76cAwaOoA5xjjZyoUvAygKrU=</DigestValue>
    </Reference>
    <Reference Type="http://www.w3.org/2000/09/xmldsig#Object" URI="#idInvalidSigLnImg">
      <DigestMethod Algorithm="http://www.w3.org/2001/04/xmlenc#sha256"/>
      <DigestValue>8LHrbEdL/O8kPffnwZ2tJZ+OCV0KkBXAG29ad7gSQCs=</DigestValue>
    </Reference>
  </SignedInfo>
  <SignatureValue>Js/JrURwuun8CFPWQzts0VW0H/R1ZQIDopKPghbYybfXns00g6uUuzznzJZLPme9NGshvtXJTJ/A
ZcQRE28tAcn3mhtuw/WBrCABSucX+tNM/xeywXLt9aMT5LISVIK2SaDkqcqH0vHJqy+1AK7BGtuI
v22/rVz0rgdygWlL2FdJlFQJ2jyTCO3+LPrf5MSG+5z5rdkTg9C7bSJrh0QQR3SdDZWeFebeZB6r
xB19Cz7yj6qV40lVZNAqSyazQUdEzsF7nBLAgYZXMm78xnhrEvvyd7Ft/9AxRiJ4Jpk6OOsST4HZ
7t2FWX8/VcoNF/oLbGAPV6uxeV2oP0mbf1aF/Q==</SignatureValue>
  <KeyInfo>
    <X509Data>
      <X509Certificate>MIIH8DCCBdigAwIBAgIIJePN5uK0NiswDQYJKoZIhvcNAQELBQAwWzEXMBUGA1UEBRMOUlVDIDgwMDUwMTcyLTExGjAYBgNVBAMTEUNBLURPQ1VNRU5UQSBTLkEuMRcwFQYDVQQKEw5ET0NVTUVOVEEgUy5BLjELMAkGA1UEBhMCUFkwHhcNMjIwMzMxMTkxOTQ2WhcNMjQwMzMwMTkyOTQ2WjCBkjELMAkGA1UEBhMCUFkxEDAOBgNVBAQMB1ZBWlFVRVoxETAPBgNVBAUTCENJNTUxMzg3MRQwEgYDVQQqDAtWSUNUT1IgSFVHTzEXMBUGA1UECgwOUEVSU09OQSBGSVNJQ0ExETAPBgNVBAsMCEZJUk1BIEYyMRwwGgYDVQQDDBNWSUNUT1IgSFVHTyBWQVpRVUVaMIIBIjANBgkqhkiG9w0BAQEFAAOCAQ8AMIIBCgKCAQEAwe2yl8MPReEk6Wp/yEHJgsgllRDgKcDe/PaA7bsAVctuKUnWPoJf0dqIrdMo/KyK+Y/mOO1uI0hT6pB1+Llt09et8l6WpxvBxA8+Py56EWpDZ650R6AMy9BlFoFhPd0AGkYpvDtFGp1vXRqnCuJBv4vUzOBJn7rXJrhRoI0bsSUM8aEEVS1ME0diMZUnrLv3eZvahM6xvuM48NCPSujv+2ZHNjW0mGQ/IZpMkwlMOlT7SWuj7aZ6Hu5PDUG7zMvA8ANeaNGbxpS3qIKmFbLNd395YM59ACNm34hKRdkkxen6OhHgw8J9MeHNTVo04VmEgZpC2NmNRj7ICy4Y6toXNwIDAQABo4IDfjCCA3owDAYDVR0TAQH/BAIwADAOBgNVHQ8BAf8EBAMCBeAwKgYDVR0lAQH/BCAwHgYIKwYBBQUHAwEGCCsGAQUFBwMCBggrBgEFBQcDBDAdBgNVHQ4EFgQUPdH9ezJmrc+YYkXHaW22jS/chok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IGA1UdEQQbMBmBF3ZpY3RvckBncnVwb3ZhenF1ZXo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4F4TCvRQr/KXKEgkPwxGf8zh/Y42KuXqP9BnOTZb145BAXQDCWQW817iHbQ346URzGd8H9oeOCTcByCyer3tOCI/8xdjkgY5hHhfTrMSeTl629m50g4Jl0PD0xySfExDANRLQUP07qd/V9eaJrvTGJEG1YfI0KJmDL+SgciQWlFKm/iCZTSh+YN0Rd7kGbxTKqWaq87/uRBEwNF9MselMDrIqAX/Vs2JAYmiq/Zyo+Jj4iEFKFipDe32SQ/7Fi9eSiBF/+iaGgktr8R54RBO87mTne95cXNBFbLjBP1ceCwujG/+wubu6px7vogQpb8bMoU6kUvPPVwZ8f3Ts3EhDjMEm3uVIGcL/UxYxAP2k1YDhqs8RjZIsVos57kwhe2S5BS0szC8mG2Zard2YgSPRGVel2NQ7WfmvZWURM4HtEUQZ1KVplkoyYjHRrl1N6pIeRkd6af+TgrKAbL/UXS1SiHHtvIAEynjqar9d/tgV3hZCeKOUxYXKD+DzfYH2Ta6GtU0yolVCNfc9VZaPe++YNdnD/9Uj9suUjRtVprB4CwZIimn3QZgsRltxZyYwGEjsbij0JN5NTY7RRtxEZy3qRxGeDzrVTS9pzfu4wVWVuJx34enhCwc8tYeXl9cDQHqhTRgSsATJRlyMNtWHvh0y7HHfFGhtwm/ABlRzku0I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yfgJMWuuSJQa7cWBoS8lihLfyUeFqNm19CaFQcGk7Fg=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p9/qDTvkGhH4Ets/gY5T360sEDIujN/rFCp3oBBM1+U=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A55omfJKjDnmYZqMBarfXeBomJ0589y6uzAAG7d/8hw=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PfV6iaMkxL9MjIpC8Q99wCR7Y0HKsWUTSbwHwb4mbaU=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sb8r2n/8nbdTy3PmNPT0sI3LbCV0mfHvFYvYSLD5OYI=</DigestValue>
      </Reference>
      <Reference URI="/xl/media/image2.emf?ContentType=image/x-emf">
        <DigestMethod Algorithm="http://www.w3.org/2001/04/xmlenc#sha256"/>
        <DigestValue>yWdkPwnWwaa+NAb+CAtIcT/u+x7esDtn5CcpZQiQhVw=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aFoJSdvDUYncd6JTBW8YEfrTbhNuItRI95IkkETTq0Y=</DigestValue>
      </Reference>
      <Reference URI="/xl/sharedStrings.xml?ContentType=application/vnd.openxmlformats-officedocument.spreadsheetml.sharedStrings+xml">
        <DigestMethod Algorithm="http://www.w3.org/2001/04/xmlenc#sha256"/>
        <DigestValue>AAk4UoaamFw5mHEn/qjLvYQHHtaOSg4kRRRJky5jq64=</DigestValue>
      </Reference>
      <Reference URI="/xl/styles.xml?ContentType=application/vnd.openxmlformats-officedocument.spreadsheetml.styles+xml">
        <DigestMethod Algorithm="http://www.w3.org/2001/04/xmlenc#sha256"/>
        <DigestValue>8kW5edZvkTGRkhWAsociMrFWUSWs3A78UxEE5Xc8Pr8=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XMH/swxPGjlIXoljIXTAkJNjHmxOz6ZVLZHIPeCNMbo=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YFPZyo4GlfdO2cF8AmuRe5w7H6CBhyPEGcYlPsNCLfo=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2023-05-16T22:45:54Z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{57069900-C3C1-4F2F-B95B-4104010F8D54}</SetupID>
          <SignatureText>VICTOR HUGO VAZQUEZ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2023-05-16T22:45:54Z</xd:SigningTime>
          <xd:SigningCertificate>
            <xd:Cert>
              <xd:CertDigest>
                <DigestMethod Algorithm="http://www.w3.org/2001/04/xmlenc#sha256"/>
                <DigestValue>L2FoM4Z8pC/oZc0PZfEDBA/nBXmSEsTRJ4GavDBM8ZM=</DigestValue>
              </xd:CertDigest>
              <xd:IssuerSerial>
                <X509IssuerName>C=PY, O=DOCUMENTA S.A., CN=CA-DOCUMENTA S.A., SERIALNUMBER=RUC 80050172-1</X509IssuerName>
                <X509SerialNumber>2730252190646285867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ZBoAAKI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l/AACHpDp0+X8AABMAFAAAAAAAyD1pdPl/AAAwFgLb+X8AAKykOnT5fwAAAAAAAAAAAAAwFgLb+X8AAOm3XYX8AAAAAAAAAAAAAAA7H4l3NDUAANNntHP5fwAASAAAAPwAAABkKWl0+X8AAIABcnT5fwAAgCtpdAAAAAABAAAAAAAAAMg9aXT5fwAAAAAC2/l/AAAAAAAAAAAAAAAAAAD8AAAA0c3F2Pl/AADQew1RFAIAAAAAAAAAAAAA8FwVURQCAABIul2F/AAAAPBcFVEUAgAAyzDJ2Pl/AAAQuV2F/AAAAMC5XYX8AAAAAAAAAAAAAAAAAAAAZHYACAAAAAAlAAAADAAAAAEAAAAYAAAADAAAAAAAAAISAAAADAAAAAEAAAAeAAAAGAAAAMMAAAAEAAAA9wAAABEAAAAlAAAADAAAAAEAAABUAAAAhAAAAMQAAAAEAAAA9QAAABAAAAABAAAA0XbJQVUVykHEAAAABAAAAAkAAABMAAAAAAAAAAAAAAAAAAAA//////////9gAAAAMQA2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MScRRQCAABQQALb+X8AAAkAAAABAAAA0G7v2Pl/AAAAAAAAAAAAAIekOnT5fwAAYC2cRRQCAAAAAAoVAAAAAAAAAAAAAAAAAAAAAAAAAABrHoh3NDUAAPSHM3T5fwAAILlchfwAAAAAAAAAAAAAAPBcFVEUAgAAALtchQAAAAAQTBVRFAIAAAcAAAAAAAAAEEwVURQCAAA8ulyF/AAAAJC6XIX8AAAA0c3F2Pl/AAAAAAAAAAAAAAAAAAAAAAAAAAAAAAAAAACA1hFRFAIAAPBcFVEUAgAAyzDJ2Pl/AADguVyF/AAAAJC6XIX8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FAIAABDop3P5fwAAgNYRURQCAADQbu/Y+X8AAAAAAAAAAAAAAaffc/l/AACobRzZ+X8AAJyXENn5fwAAAAAAAAAAAAAAAAAAAAAAACsfiHc0NQAAkPl0RxQCAADwt1yF/AAAAAAAAAAAAAAA8FwVURQCAABYulyFAAAAAOD///8AAAAABgAAAAAAAAACAAAAAAAAAHy5XIX8AAAA0LlchfwAAADRzcXY+X8AABgFd1oUAgAAjWIN2QAAAACqAAAAFAIAABsAAAD5fwAA8FwVURQCAADLMMnY+X8AACC5XIX8AAAA0LlchfwAAAAAAAAAAAAAAAAAAABkdgAIAAAAACUAAAAMAAAAAwAAABgAAAAMAAAAAAAAAh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oAAABHAAAAKQAAADMAAACyAAAAFQAAACEA8AAAAAAAAAAAAAAAgD8AAAAAAAAAAAAAgD8AAAAAAAAAAAAAAAAAAAAAAAAAAAAAAAAAAAAAAAAAACUAAAAMAAAAAAAAgCgAAAAMAAAABAAAAFIAAABwAQAABAAAAPD///8AAAAAAAAAAAAAAACQAQAAAAAAAQAAAABzAGUAZwBvAGUAIAB1AGkAAAAAAAAAAAAAAAAAAAAAAAAAAAAAAAAAAAAAAAAAAAAAAAAAAAAAAAAAAAAAAAAAAAAAAAIAAAAAAAAACAAAAAAAAAAAAJtFFAIAANBu79j5fwAAAAAAAAAAAADHsyvb+X8AAKhtHNn5fwAAnJcQ2fl/AAAAAAAAAAAAAAAAAAAAAAAAixyIdzQ1AAABAAAAAAAAAFC3XIX8AAAAAAAAAAAAAADwXBVRFAIAALi5XIUAAAAA8P///wAAAAAJAAAAAAAAAAMAAAAAAAAA3LhchfwAAAAwuVyF/AAAANHNxdj5fwAA0E2JWhQCAACNYg3ZAAAAAK0AAAAUAgAAGwAAAPwAAADwXBVRFAIAAMswydj5fwAAgLhchfwAAAAwuVyF/AAAAPCQz1gUAgAAAAAAAGR2AAgAAAAAJQAAAAwAAAAEAAAAGAAAAAwAAAAAAAACEgAAAAwAAAABAAAAHgAAABgAAAApAAAAMwAAANsAAABIAAAAJQAAAAwAAAAEAAAAVAAAAMAAAAAqAAAAMwAAANkAAABHAAAAAQAAANF2yUFVFcpBKgAAADMAAAATAAAATAAAAAAAAAAAAAAAAAAAAP//////////dAAAAFYASQBDAFQATwBSACAASABVAEcATwAgAFYAQQBaAFEAVQBFAFoAAAAKAAAABAAAAAoAAAAIAAAADAAAAAoAAAAEAAAACwAAAAsAAAALAAAADAAAAAQAAAAKAAAACgAAAAkAAAAMAAAACw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cAAAACgAAAGAAAABUAAAAbAAAAAEAAADRdslBVRXKQQoAAABgAAAADQAAAEwAAAAAAAAAAAAAAAAAAAD//////////2gAAABSAGUAcAByAGUAcwBlAG4AdABhAG4AdABlAAAABwAAAAYAAAAHAAAABAAAAAYAAAAFAAAABgAAAAcAAAAEAAAABgAAAAcAAAAEAAAABgAAAEsAAABAAAAAMAAAAAUAAAAgAAAAAQAAAAEAAAAQAAAAAAAAAAAAAAAAAQAAgAAAAAAAAAAAAAAAAAEAAIAAAAAlAAAADAAAAAIAAAAnAAAAGAAAAAUAAAAAAAAA////AAAAAAAlAAAADAAAAAUAAABMAAAAZAAAAAkAAABwAAAAzQAAAHwAAAAJAAAAcAAAAMUAAAANAAAAIQDwAAAAAAAAAAAAAACAPwAAAAAAAAAAAACAPwAAAAAAAAAAAAAAAAAAAAAAAAAAAAAAAAAAAAAAAAAAJQAAAAwAAAAAAACAKAAAAAwAAAAFAAAAJQAAAAwAAAABAAAAGAAAAAwAAAAAAAACEgAAAAwAAAABAAAAFgAAAAwAAAAAAAAAVAAAAAwBAAAKAAAAcAAAAMwAAAB8AAAAAQAAANF2yUFVFcpBCgAAAHAAAAAgAAAATAAAAAQAAAAJAAAAcAAAAM4AAAB9AAAAjAAAAEYAaQByAG0AYQBkAG8AIABwAG8AcgA6ACAAVgBJAEMAVABPAFIAIABIAFUARwBPACAAVgBBAFoAUQBVAEUAWgAGAAAAAwAAAAQAAAAJAAAABgAAAAcAAAAHAAAAAwAAAAcAAAAHAAAABAAAAAMAAAADAAAABwAAAAMAAAAHAAAABgAAAAkAAAAHAAAAAwAAAAgAAAAIAAAACAAAAAkAAAADAAAABwAAAAcAAAAGAAAACAAAAAgAAAAGAAAABgAAABYAAAAMAAAAAAAAACUAAAAMAAAAAgAAAA4AAAAUAAAAAAAAABAAAAAUAAAA</Object>
  <Object Id="idInvalidSigLnImg">AQAAAGwAAAAAAAAAAAAAAP8AAAB/AAAAAAAAAAAAAAAvGQAAogwAACBFTUYAAAEABB4AAKg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5fwAAh6Q6dPl/AAATABQAAAAAAMg9aXT5fwAAMBYC2/l/AACspDp0+X8AAAAAAAAAAAAAMBYC2/l/AADpt12F/AAAAAAAAAAAAAAAOx+JdzQ1AADTZ7Rz+X8AAEgAAAD8AAAAZClpdPl/AACAAXJ0+X8AAIAraXQAAAAAAQAAAAAAAADIPWl0+X8AAAAAAtv5fwAAAAAAAAAAAAAAAAAA/AAAANHNxdj5fwAA0HsNURQCAAAAAAAAAAAAAPBcFVEUAgAASLpdhfwAAADwXBVRFAIAAMswydj5fwAAELldhfwAAADAuV2F/AAAAAAAAAAAAAAAAAAAAGR2AAgAAAAAJQAAAAwAAAABAAAAGAAAAAwAAAD/AAACEgAAAAwAAAABAAAAHgAAABgAAAAiAAAABAAAAHIAAAARAAAAJQAAAAwAAAABAAAAVAAAAKgAAAAjAAAABAAAAHAAAAAQAAAAAQAAANF2yUFVFcpBIwAAAAQAAAAPAAAATAAAAAAAAAAAAAAAAAAAAP//////////bAAAAEYAaQByAG0AYQAgAG4AbwAgAHYA4QBsAGkAZABhAANF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EnEUUAgAAUEAC2/l/AAAJAAAAAQAAANBu79j5fwAAAAAAAAAAAACHpDp0+X8AAGAtnEUUAgAAAAAKFQAAAAAAAAAAAAAAAAAAAAAAAAAAax6IdzQ1AAD0hzN0+X8AACC5XIX8AAAAAAAAAAAAAADwXBVRFAIAAAC7XIUAAAAAEEwVURQCAAAHAAAAAAAAABBMFVEUAgAAPLpchfwAAACQulyF/AAAANHNxdj5fwAAAAAAAAAAAAAAAAAAAAAAAAAAAAAAAAAAgNYRURQCAADwXBVRFAIAAMswydj5fwAA4LlchfwAAACQulyF/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BQCAAAQ6Kdz+X8AAIDWEVEUAgAA0G7v2Pl/AAAAAAAAAAAAAAGn33P5fwAAqG0c2fl/AACclxDZ+X8AAAAAAAAAAAAAAAAAAAAAAAArH4h3NDUAAJD5dEcUAgAA8LdchfwAAAAAAAAAAAAAAPBcFVEUAgAAWLpchQAAAADg////AAAAAAYAAAAAAAAAAgAAAAAAAAB8uVyF/AAAANC5XIX8AAAA0c3F2Pl/AAAYBXdaFAIAAI1iDdkAAAAAqgAAABQCAAAbAAAA+X8AAPBcFVEUAgAAyzDJ2Pl/AAAguVyF/AAAANC5XIX8AAAAAAAAAAAAAAAAAAAAZHYACAAAAAAlAAAADAAAAAMAAAAYAAAADAAAAAAAAAISAAAADAAAAAEAAAAWAAAADAAAAAgAAABUAAAAVAAAAAoAAAAnAAAAHgAAAEoAAAABAAAA0XbJQVUVykEKAAAASwAAAAEAAABMAAAABAAAAAkAAAAnAAAAIAAAAEsAAABQAAAAWAAAA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aAAAARwAAACkAAAAzAAAAsgAAABUAAAAhAPAAAAAAAAAAAAAAAIA/AAAAAAAAAAAAAIA/AAAAAAAAAAAAAAAAAAAAAAAAAAAAAAAAAAAAAAAAAAAlAAAADAAAAAAAAIAoAAAADAAAAAQAAABSAAAAcAEAAAQAAADw////AAAAAAAAAAAAAAAAkAEAAAAAAAEAAAAAcwBlAGcAbwBlACAAdQBpAAAAAAAAAAAAAAAAAAAAAAAAAAAAAAAAAAAAAAAAAAAAAAAAAAAAAAAAAAAAAAAAAAAAAAACAAAAAAAAAAgAAAAAAAAAAACbRRQCAADQbu/Y+X8AAAAAAAAAAAAAx7Mr2/l/AACobRzZ+X8AAJyXENn5fwAAAAAAAAAAAAAAAAAAAAAAAIsciHc0NQAAAQAAAAAAAABQt1yF/AAAAAAAAAAAAAAA8FwVURQCAAC4uVyFAAAAAPD///8AAAAACQAAAAAAAAADAAAAAAAAANy4XIX8AAAAMLlchfwAAADRzcXY+X8AANBNiVoUAgAAjWIN2QAAAACtAAAAFAIAABsAAAD8AAAA8FwVURQCAADLMMnY+X8AAIC4XIX8AAAAMLlchfwAAADwkM9YFAIAAAAAAABkdgAIAAAAACUAAAAMAAAABAAAABgAAAAMAAAAAAAAAhIAAAAMAAAAAQAAAB4AAAAYAAAAKQAAADMAAADbAAAASAAAACUAAAAMAAAABAAAAFQAAADAAAAAKgAAADMAAADZAAAARwAAAAEAAADRdslBVRXKQSoAAAAzAAAAEwAAAEwAAAAAAAAAAAAAAAAAAAD//////////3QAAABWAEkAQwBUAE8AUgAgAEgAVQBHAE8AIABWAEEAWgBRAFUARQBaAALzCgAAAAQAAAAKAAAACAAAAAwAAAAKAAAABAAAAAsAAAALAAAACwAAAAwAAAAEAAAACgAAAAoAAAAJAAAADAAAAAs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nAAAAAoAAABgAAAAVAAAAGwAAAABAAAA0XbJQVUVykEKAAAAYAAAAA0AAABMAAAAAAAAAAAAAAAAAAAA//////////9oAAAAUgBlAHAAcgBlAHMAZQBuAHQAYQBuAHQAZQAAAQcAAAAGAAAABwAAAAQAAAAGAAAABQAAAAYAAAAHAAAABAAAAAYAAAAHAAAABAAAAAYAAABLAAAAQAAAADAAAAAFAAAAIAAAAAEAAAABAAAAEAAAAAAAAAAAAAAAAAEAAIAAAAAAAAAAAAAAAAABAACAAAAAJQAAAAwAAAACAAAAJwAAABgAAAAFAAAAAAAAAP///wAAAAAAJQAAAAwAAAAFAAAATAAAAGQAAAAJAAAAcAAAAM0AAAB8AAAACQAAAHAAAADFAAAADQAAACEA8AAAAAAAAAAAAAAAgD8AAAAAAAAAAAAAgD8AAAAAAAAAAAAAAAAAAAAAAAAAAAAAAAAAAAAAAAAAACUAAAAMAAAAAAAAgCgAAAAMAAAABQAAACUAAAAMAAAAAQAAABgAAAAMAAAAAAAAAhIAAAAMAAAAAQAAABYAAAAMAAAAAAAAAFQAAAAMAQAACgAAAHAAAADMAAAAfAAAAAEAAADRdslBVRXKQQoAAABwAAAAIAAAAEwAAAAEAAAACQAAAHAAAADOAAAAfQAAAIwAAABGAGkAcgBtAGEAZABvACAAcABvAHIAOgAgAFYASQBDAFQATwBSACAASABVAEcATwAgAFYAQQBaAFEAVQBFAFoABgAAAAMAAAAEAAAACQAAAAYAAAAHAAAABwAAAAMAAAAHAAAABwAAAAQAAAADAAAAAwAAAAcAAAADAAAABwAAAAYAAAAJAAAABwAAAAMAAAAIAAAACAAAAAgAAAAJAAAAAwAAAAcAAAAHAAAABgAAAAgAAAAI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QXT6DN58zUye8iBQIEW1d6v3WunSndu/wNxY1t363Ec=</DigestValue>
    </Reference>
    <Reference Type="http://www.w3.org/2000/09/xmldsig#Object" URI="#idOfficeObject">
      <DigestMethod Algorithm="http://www.w3.org/2001/04/xmlenc#sha256"/>
      <DigestValue>TzoDXLs6Wut1AiijN6vc8w25xV7YBspDdJlFv4ieLnI=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HbGxnT8sHF1ePzZut1QiCDE/Wl3hCivm9Ka7cK9k+TA=</DigestValue>
    </Reference>
    <Reference Type="http://www.w3.org/2000/09/xmldsig#Object" URI="#idValidSigLnImg">
      <DigestMethod Algorithm="http://www.w3.org/2001/04/xmlenc#sha256"/>
      <DigestValue>rD+TJcK3agh5smRxxWrkmUQXEPbJDo29jfcelQNeIn0=</DigestValue>
    </Reference>
    <Reference Type="http://www.w3.org/2000/09/xmldsig#Object" URI="#idInvalidSigLnImg">
      <DigestMethod Algorithm="http://www.w3.org/2001/04/xmlenc#sha256"/>
      <DigestValue>sJv5MRUpdozi/6fQTIg2cYqywY8dRhlJxy7VSYZ6v54=</DigestValue>
    </Reference>
  </SignedInfo>
  <SignatureValue>JOCPloPb1WEVOY7ElM2lMXa0aPCZghlj/mY62xQKGKsIn9IujKtHQyBZP5BmLzk+z32bVJNaKm8G
G4IyugvYvf+bi1YLq8FILSEsYVlHsBdA8TTjEcM7Z3TqSIX2bbkUboTmHK9k+fe+mMWfKnMZ7X2n
c95+/CP7RLSNwsM26r6xchseU6pKQiPL24NELpyOZ3wWn93VK7tRqIAjLKMGQF050K1r6qP4gwaz
91LXmPzjkZ0ZqD48e2t7VCDq3jmVxQNphKi/7VG2+MD0LfJcsECM9UgMyDYBoE7xKiUhWTwKsJ2p
iPC8RTFRL5yRc7G8uHRfU14z7rrEDLNv4FXocQ==</SignatureValue>
  <KeyInfo>
    <X509Data>
      <X509Certificate>MIIHszCCBZugAwIBAgIRAMGGlSe+XrmzQnlvmeyMqgwwDQYJKoZIhvcNAQELBQAwgYUxCzAJBgNVBAYTAlBZMQ0wCwYDVQQKEwRJQ1BQMTgwNgYDVQQLEy9QcmVzdGFkb3IgQ3VhbGlmaWNhZG8gZGUgU2VydmljaW9zIGRlIENvbmZpYW56YTEVMBMGA1UEAxMMQ09ERTEwMCBTLkEuMRYwFAYDVQQFEw1SVUM4MDA4MDYxMC03MB4XDTIzMDQyNTE0MjkwMFoXDTI1MDQyNTE0MjkwMFowgcAxCzAJBgNVBAYTAlBZMTYwNAYDVQQKDC1DRVJUSUZJQ0FETyBDVUFMSUZJQ0FETyBERSBGSVJNQSBFTEVDVFLDk05JQ0ExCzAJBgNVBAsTAkYyMRwwGgYDVQQEExNWQVpRVUVaIE1VTklBR1VSUklBMRIwEAYDVQQqEwlHVUlMTEVSTU8xJjAkBgNVBAMTHUdVSUxMRVJNTyBWQVpRVUVaIE1VTklBR1VSUklBMRIwEAYDVQQFEwlDSTM3OTk1MjkwggEiMA0GCSqGSIb3DQEBAQUAA4IBDwAwggEKAoIBAQC259LExX4bC8PCIWKYO/wyuvXbmuR3m2mzNdYWtjhZQobpzmbjOMNNDJ3X2Inyse657VTwM6onV5BpTFFFt4+YTjugbcrsW0V+04TJlXdKkgUBash7GHw7F6tHbBBN468YQeAqeyHs2cxE2yezyfeu+hDTxOrhNPjrt9Kzp2vf1mNXptEYGYCNj+c4COaRb7gsBxgZqyoEbNdNxldf/qES334ZujL1SVmRHiemED4Tau0xW1UKQa5cUPnVRW5cGkwy68sY2sxD2ZhfYqe4zAfp2RtfvM2VybKqPue5C0Zd9E4bHWdxraA6SNXzJw+csHhN1NwYIPORQEK6nyGNDofNAgMBAAGjggLfMIIC2zAMBgNVHRMBAf8EAjAAMB0GA1UdDgQWBBQ0gRpchC9ORn1vxefl6o3ZYmzY0DAfBgNVHSMEGDAWgBS+NVRiaGDnJtMxwV+XseL2ZM4H9TAOBgNVHQ8BAf8EBAMCBeAwVgYDVR0RBE8wTYEeR1VJTExFUk1PLlZBWlFVRVpASVRUSS5ESUdJVEFM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CwUAA4ICAQB8QelNELjgtpq0ZX8jSr6WEiNKks/6vm75ziM27vyfum06B8uqZOjvEBOW2l5NcD2nmtMt/Pg5yFW2qxvIBiGYUxUGqV65vPASVv/OYBWh5zLGUr3IMtebW9ts/R5ZWXiXKgARLrX5g6w1BVJVVxW6r1Fypo/5oFT3UHMMxPYRIGx/8yHhTtCgDgcHjFxaW8dm229iCBK7qFvaSdBIAiacrKdoaofZDinE9FnNWvAQ7XFxPmdrq0l2lQ5JLWZbhznlIM4MgRek8l/0eH8e7ZkWxxErgoR9Q7hn4h/VdF7N/cHUL+8YSz20nxseKPA2caBklx43JzUUJNUYQoxKb9KnfVabrs23SRRLtNipOBey4mEDY1b1BlVg8Jy1/3Fmn7rXhTOMnhOjN46Gx0uDFajn4BaQft2d5+VB98Q69FXwVIWSNHSEs/ZzW6v1FXi1cF6ZgvkKgU2F5AQ//1rcaXBfzqBhhLQ+oGMPuVdfYzfj6MpSMOmhNsDt0cjWzsrPs3so/lLPph8gX52gftH8Ufzvch6rw8ibcmsjdU88IxZS+rdEMTBHDOEUpL/49dFLdtSENiQslQH/5ztwPSLfxOq40vR3JLWSMsekIt2A0mA02sVIUj5ayNLrNilPEsSIkGgx5XdYJ9It3CMLP87JA22lq0NvrAuPREmNLU+uh8QM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yfgJMWuuSJQa7cWBoS8lihLfyUeFqNm19CaFQcGk7Fg=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p9/qDTvkGhH4Ets/gY5T360sEDIujN/rFCp3oBBM1+U=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PfV6iaMkxL9MjIpC8Q99wCR7Y0HKsWUTSbwHwb4mbaU=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sb8r2n/8nbdTy3PmNPT0sI3LbCV0mfHvFYvYSLD5OYI=</DigestValue>
      </Reference>
      <Reference URI="/xl/media/image2.emf?ContentType=image/x-emf">
        <DigestMethod Algorithm="http://www.w3.org/2001/04/xmlenc#sha256"/>
        <DigestValue>yWdkPwnWwaa+NAb+CAtIcT/u+x7esDtn5CcpZQiQhVw=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aFoJSdvDUYncd6JTBW8YEfrTbhNuItRI95IkkETTq0Y=</DigestValue>
      </Reference>
      <Reference URI="/xl/sharedStrings.xml?ContentType=application/vnd.openxmlformats-officedocument.spreadsheetml.sharedStrings+xml">
        <DigestMethod Algorithm="http://www.w3.org/2001/04/xmlenc#sha256"/>
        <DigestValue>AAk4UoaamFw5mHEn/qjLvYQHHtaOSg4kRRRJky5jq64=</DigestValue>
      </Reference>
      <Reference URI="/xl/styles.xml?ContentType=application/vnd.openxmlformats-officedocument.spreadsheetml.styles+xml">
        <DigestMethod Algorithm="http://www.w3.org/2001/04/xmlenc#sha256"/>
        <DigestValue>8kW5edZvkTGRkhWAsociMrFWUSWs3A78UxEE5Xc8Pr8=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XMH/swxPGjlIXoljIXTAkJNjHmxOz6ZVLZHIPeCNMbo=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YFPZyo4GlfdO2cF8AmuRe5w7H6CBhyPEGcYlPsNCLfo=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2023-05-16T22:58:05Z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{6091B6E8-90D4-4429-B290-71AF1805158C}</SetupID>
          <SignatureText>Guillermo Vazquez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2023-05-16T22:58:05Z</xd:SigningTime>
          <xd:SigningCertificate>
            <xd:Cert>
              <xd:CertDigest>
                <DigestMethod Algorithm="http://www.w3.org/2001/04/xmlenc#sha256"/>
                <DigestValue>aj2OkhEfoSJnmETSP+ezUNZMLmO7AeN7VlqFuvgJwGM=</DigestValue>
              </xd:CertDigest>
              <xd:IssuerSerial>
                <X509IssuerName>SERIALNUMBER=RUC80080610-7, CN=CODE100 S.A., OU=Prestador Cualificado de Servicios de Confianza, O=ICPP, C=PY</X509IssuerName>
                <X509SerialNumber>257239796193378380365516024094957283852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2AC8ANQ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//////////2gAAABSAGUAcAByAGUAcwBlAG4AdABhAG4AdABlAAAACAAAAAcAAAAIAAAABQAAAAcAAAAGAAAABwAAAAcAAAAEAAAABwAAAAcAAAAEAAAAB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  <Object Id="idInvalidSigLnImg">AQAAAGwAAAAAAAAAAAAAAD8BAACfAAAAAAAAAAAAAAAkEwAAjQkAACBFTUYAAAEAFCE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QAAAAFQAAADAAAAAFAAAAYQ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RAAAAFgAAACUAAAAMAAAAAQAAAFQAAAC0AAAAMQAAAAUAAACPAAAAFQAAAAEAAAAAAHVBx3F0QTEAAAAFAAAAEQAAAEwAAAAAAAAAAAAAAAAAAAD//////////3AAAABJAG4AdgBhAGwAaQBkACAAcwBpAGcAbgBhAHQAdQByAGUA08cDAAAABwAAAAYAAAAHAAAAAwAAAAMAAAAIAAAABAAAAAYAAAADAAAACAAAAAcAAAAHAAAABAAAAAcAAAAF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bVs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QAAAFYAAAAwAAAAOwAAAK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AAB1QcdxdEExAAAAOwAAABEAAABMAAAAAAAAAAAAAAAAAAAA//////////9wAAAARwB1AGkAbABsAGUAcgBtAG8AIABWAGEAegBxAHUAZQB6AHeODgAAAAsAAAAFAAAABQAAAAUAAAAKAAAABwAAABEAAAAMAAAABQAAAAwAAAAKAAAACQAAAAwAAAAL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JwAAAAPAAAAdgAAAGIAAACGAAAAAQAAAAAAdUHHcXRBDwAAAHYAAAANAAAATAAAAAAAAAAAAAAAAAAAAP//////////aAAAAFIAZQBwAHIAZQBzAGUAbgB0AGEAbgB0AGUATj0IAAAABwAAAAgAAAAFAAAABwAAAAYAAAAHAAAABwAAAAQAAAAHAAAABwAAAAQAAAAHAAAASwAAAEAAAAAwAAAABQAAACAAAAABAAAAAQAAABAAAAAAAAAAAAAAAEABAACgAAAAAAAAAAAAAABAAQAAoAAAACUAAAAMAAAAAgAAACcAAAAYAAAABQAAAAAAAAD///8AAAAAACUAAAAMAAAABQAAAEwAAABkAAAADgAAAIsAAAAtAQAAmwAAAA4AAACLAAAAIAEAABEAAAAhAPAAAAAAAAAAAAAAAIA/AAAAAAAAAAAAAIA/AAAAAAAAAAAAAAAAAAAAAAAAAAAAAAAAAAAAAAAAAAAlAAAADAAAAAAAAIAoAAAADAAAAAUAAAAlAAAADAAAAAEAAAAYAAAADAAAAAAAAAASAAAADAAAAAEAAAAWAAAADAAAAAAAAABUAAAAPAEAAA8AAACLAAAALAEAAJsAAAABAAAAAAB1QcdxdEEPAAAAiwAAACgAAABMAAAABAAAAA4AAACLAAAALgEAAJwAAACcAAAAUwBpAGcAbgBlAGQAIABiAHkAOgAgAEcAVQBJAEwATABFAFIATQBPACAAVgBBAFoAUQBVAEUAWgAgAE0AVQBOAEkAQQBHAFUAUgBSAEkAQQAHAAAAAwAAAAgAAAAHAAAABwAAAAgAAAAEAAAACAAAAAYAAAADAAAABAAAAAkAAAAJAAAAAwAAAAYAAAAGAAAABwAAAAgAAAAMAAAACgAAAAQAAAAIAAAACAAAAAcAAAAKAAAACQAAAAcAAAAHAAAABAAAAAwAAAAJAAAACgAAAAMAAAAIAAAACQAAAAk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Lourdes Cecilia Villalba</cp:lastModifiedBy>
  <dcterms:created xsi:type="dcterms:W3CDTF">2020-09-10T15:11:56Z</dcterms:created>
  <dcterms:modified xsi:type="dcterms:W3CDTF">2023-05-16T22:16:16Z</dcterms:modified>
</cp:coreProperties>
</file>